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<sst xmlns="http://schemas.openxmlformats.org/spreadsheetml/2006/main" count="17" uniqueCount="15">
  <si>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</si>
  <si>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</si>
  <si>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</si>
  <si>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</si>
  <si>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</si>
  <si>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</si>
  <si>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</si>
  <si>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</si>
  <si>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</si>
  <si>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</si>
  <si>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</si>
  <si>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n.a</t>
  </si>
  <si>
    <t>TD MEPA  n. 1980692</t>
  </si>
  <si>
    <t>Canone annuo per noleggio e assistenza “apparato satellitare” per anno 2022</t>
  </si>
  <si>
    <t>Canone annuo Notiziario Generale per n.5 utenze per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</si>
</sst>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164" fontId="16" fillId="0" borderId="9" xfId="0" applyNumberFormat="1" applyFont="1" applyBorder="1" applyAlignment="1" applyProtection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Border="1" applyAlignment="1" applyProtection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2" zoomScale="110" zoomScaleNormal="110" workbookViewId="0">
      <selection activeCell="F6" sqref="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0.1796875" customWidth="1"/>
    <col min="4" max="4" width="47.1796875" customWidth="1"/>
    <col min="5" max="5" width="10.453125" customWidth="1"/>
    <col min="6" max="6" width="19.26953125" customWidth="1"/>
    <col min="7" max="7" width="19.1796875" customWidth="1"/>
  </cols>
  <sheetData>
    <row r="2" spans="3:10" ht="15.5" x14ac:dyDescent="0.35">
      <c r="C2" s="11" t="s">
        <v>12</v>
      </c>
      <c r="D2" s="11"/>
      <c r="H2" s="1"/>
    </row>
    <row r="3" spans="3:10" ht="5.5" customHeight="1" thickBot="1" x14ac:dyDescent="0.4">
      <c r="H3" s="8"/>
    </row>
    <row r="4" spans="3:10" ht="15" thickBot="1" x14ac:dyDescent="0.4">
      <c r="F4" s="7" t="s">
        <v>0</v>
      </c>
      <c r="H4" s="8"/>
    </row>
    <row r="5" spans="3:10" ht="27" customHeight="1" thickBot="1" x14ac:dyDescent="0.4">
      <c r="C5" s="19" t="s">
        <v>8</v>
      </c>
      <c r="D5" s="20" t="s">
        <v>1</v>
      </c>
      <c r="E5" s="21" t="s">
        <v>10</v>
      </c>
      <c r="F5" s="22" t="s">
        <v>7</v>
      </c>
      <c r="G5" s="23" t="s">
        <v>2</v>
      </c>
    </row>
    <row r="6" spans="3:10" ht="32" customHeight="1" x14ac:dyDescent="0.35">
      <c r="C6" s="27" t="s">
        <v>11</v>
      </c>
      <c r="D6" s="29" t="s">
        <v>14</v>
      </c>
      <c r="E6" s="24" t="s">
        <v>6</v>
      </c>
      <c r="F6" s="16"/>
      <c r="G6" s="17">
        <f>E6*F6</f>
        <v>0</v>
      </c>
    </row>
    <row r="7" spans="3:10" ht="26.5" customHeight="1" thickBot="1" x14ac:dyDescent="0.4">
      <c r="C7" s="28" t="s">
        <v>11</v>
      </c>
      <c r="D7" s="30" t="s">
        <v>13</v>
      </c>
      <c r="E7" s="25" t="s">
        <v>6</v>
      </c>
      <c r="F7" s="18"/>
      <c r="G7" s="26">
        <f t="shared" ref="G7" si="0">E7*F7</f>
        <v>0</v>
      </c>
    </row>
    <row r="8" spans="3:10" ht="34" customHeight="1" thickBot="1" x14ac:dyDescent="0.4">
      <c r="C8" s="14"/>
      <c r="D8" s="15" t="s">
        <v>3</v>
      </c>
      <c r="E8" s="15"/>
      <c r="F8" s="13"/>
      <c r="G8" s="12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28.5" customHeight="1" thickBot="1" x14ac:dyDescent="0.4">
      <c r="D10" s="31" t="s">
        <v>5</v>
      </c>
      <c r="F10" s="33">
        <v>22100</v>
      </c>
      <c r="G10" s="34"/>
    </row>
    <row r="11" spans="3:10" s="2" customFormat="1" ht="15" customHeight="1" thickBot="1" x14ac:dyDescent="0.4">
      <c r="D11" s="3"/>
      <c r="F11" s="6"/>
    </row>
    <row r="12" spans="3:10" s="2" customFormat="1" ht="34.5" customHeight="1" thickBot="1" x14ac:dyDescent="0.4">
      <c r="D12" s="31" t="s">
        <v>9</v>
      </c>
      <c r="F12" s="35" t="str">
        <f>IF(G8&gt;F10,"ATTENZIONE: L'offerta complessiva è superiore alla Base d'asta","OK")</f>
        <v>OK</v>
      </c>
      <c r="G12" s="36"/>
      <c r="H12"/>
      <c r="I12"/>
      <c r="J12"/>
    </row>
    <row r="13" spans="3:10" s="2" customFormat="1" ht="15" customHeight="1" thickBot="1" x14ac:dyDescent="0.4">
      <c r="D13" s="5"/>
      <c r="F13" s="9"/>
      <c r="H13" s="10"/>
      <c r="I13" s="10"/>
      <c r="J13" s="10"/>
    </row>
    <row r="14" spans="3:10" ht="31.5" customHeight="1" thickBot="1" x14ac:dyDescent="0.4">
      <c r="D14" s="32" t="s">
        <v>4</v>
      </c>
      <c r="F14" s="37">
        <f>IF((G8&lt;=F10),G8,"ERRORE")</f>
        <v>0</v>
      </c>
      <c r="G14" s="38"/>
    </row>
  </sheetData>
  <sheetProtection algorithmName="SHA-512" hashValue="VOKdKOJCNQ6Yf8bvtbxJPFPxZ0VwRZxCmcKn6VLBitQWP3mCa1U+SRKJLXrYrFp3Nv2mT5qxF6d2+dpWPBVPlg==" saltValue="4r6qsBvSNAM9wsKG/iAbm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2021-12-27T14:47:59Z</dcterms:modified>
</cp:coreProperties>
</file>